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5" i="69" l="1"/>
  <c r="F19" i="69" l="1"/>
  <c r="A13" i="69" l="1"/>
</calcChain>
</file>

<file path=xl/sharedStrings.xml><?xml version="1.0" encoding="utf-8"?>
<sst xmlns="http://schemas.openxmlformats.org/spreadsheetml/2006/main" count="62" uniqueCount="41">
  <si>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</si>
  <si>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</si>
  <si>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</si>
  <si>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</si>
  <si>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</si>
  <si>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</si>
  <si>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</si>
  <si>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</si>
  <si>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</si>
  <si>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</si>
  <si>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</si>
  <si>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</si>
  <si>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</si>
  <si>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</si>
  <si>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</si>
  <si>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</si>
  <si>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</si>
  <si>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</si>
  <si>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</si>
  <si>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</si>
  <si>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</si>
  <si>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</si>
  <si>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</si>
  <si>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</si>
  <si>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</si>
  <si>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</si>
  <si>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</si>
  <si>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</si>
  <si>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</si>
  <si>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</si>
  <si>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</si>
  <si>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</si>
  <si>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</si>
  <si>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Х Порошок терм.см.медн.ТУ1793-001-437503</t>
  </si>
  <si>
    <t>Угольник d=20 Valtec VTm 351</t>
  </si>
  <si>
    <t>Перегородка Quintela 1N066815</t>
  </si>
  <si>
    <t>Коробка крестовая ККА-20 УХЛ1</t>
  </si>
  <si>
    <t>Конденсатор К73-17 (400В 1мкФ)</t>
  </si>
  <si>
    <t>Выкл. ВА47-29 1P C 3А ИЭК MVA20-1-003-C</t>
  </si>
  <si>
    <t>Кнопка управления КЕ-011-2</t>
  </si>
  <si>
    <t>РБ, Дюртюлинский р-он, д. Иванваево(промзона)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</si>
</sst>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1" fontId="12" fillId="0" borderId="1" xfId="7" applyNumberFormat="1" applyFont="1" applyFill="1" applyBorder="1" applyAlignment="1" applyProtection="1">
      <alignment horizontal="left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  <xf numFmtId="0" fontId="12" fillId="0" borderId="1" xfId="7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70" zoomScaleNormal="70" zoomScaleSheetLayoutView="70" workbookViewId="0">
      <selection activeCell="B12" sqref="B12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63" t="s">
        <v>31</v>
      </c>
      <c r="C12" s="60">
        <v>18</v>
      </c>
      <c r="D12" s="43" t="s">
        <v>33</v>
      </c>
      <c r="E12" s="42" t="s">
        <v>29</v>
      </c>
      <c r="F12" s="53">
        <v>2</v>
      </c>
      <c r="G12" s="40" t="s">
        <v>27</v>
      </c>
      <c r="H12" s="40" t="s">
        <v>27</v>
      </c>
      <c r="I12" s="58" t="s">
        <v>40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63" t="s">
        <v>31</v>
      </c>
      <c r="C13" s="61"/>
      <c r="D13" s="43" t="s">
        <v>34</v>
      </c>
      <c r="E13" s="42" t="s">
        <v>29</v>
      </c>
      <c r="F13" s="53">
        <v>8</v>
      </c>
      <c r="G13" s="40"/>
      <c r="H13" s="55"/>
      <c r="I13" s="58" t="s">
        <v>40</v>
      </c>
      <c r="J13" s="56"/>
      <c r="K13" s="56"/>
      <c r="L13" s="57"/>
    </row>
    <row r="14" spans="1:12" s="32" customFormat="1" ht="31.5" customHeight="1" x14ac:dyDescent="0.25">
      <c r="A14" s="1">
        <v>3</v>
      </c>
      <c r="B14" s="63" t="s">
        <v>31</v>
      </c>
      <c r="C14" s="61"/>
      <c r="D14" s="43" t="s">
        <v>35</v>
      </c>
      <c r="E14" s="42" t="s">
        <v>29</v>
      </c>
      <c r="F14" s="53">
        <v>1</v>
      </c>
      <c r="G14" s="40"/>
      <c r="H14" s="55"/>
      <c r="I14" s="58" t="s">
        <v>40</v>
      </c>
      <c r="J14" s="56"/>
      <c r="K14" s="56"/>
      <c r="L14" s="57"/>
    </row>
    <row r="15" spans="1:12" s="32" customFormat="1" ht="31.5" customHeight="1" x14ac:dyDescent="0.25">
      <c r="A15" s="1">
        <f t="shared" ref="A15:A18" si="0">A14+1</f>
        <v>4</v>
      </c>
      <c r="B15" s="63" t="s">
        <v>31</v>
      </c>
      <c r="C15" s="61"/>
      <c r="D15" s="43" t="s">
        <v>36</v>
      </c>
      <c r="E15" s="42" t="s">
        <v>29</v>
      </c>
      <c r="F15" s="53">
        <v>2</v>
      </c>
      <c r="G15" s="40"/>
      <c r="H15" s="55"/>
      <c r="I15" s="58" t="s">
        <v>40</v>
      </c>
      <c r="J15" s="56"/>
      <c r="K15" s="56"/>
      <c r="L15" s="57"/>
    </row>
    <row r="16" spans="1:12" s="32" customFormat="1" ht="31.5" customHeight="1" x14ac:dyDescent="0.25">
      <c r="A16" s="1">
        <v>5</v>
      </c>
      <c r="B16" s="63" t="s">
        <v>31</v>
      </c>
      <c r="C16" s="61"/>
      <c r="D16" s="43" t="s">
        <v>37</v>
      </c>
      <c r="E16" s="42" t="s">
        <v>29</v>
      </c>
      <c r="F16" s="53">
        <v>25</v>
      </c>
      <c r="G16" s="40"/>
      <c r="H16" s="55"/>
      <c r="I16" s="58" t="s">
        <v>40</v>
      </c>
      <c r="J16" s="56"/>
      <c r="K16" s="56"/>
      <c r="L16" s="57"/>
    </row>
    <row r="17" spans="1:12" s="32" customFormat="1" ht="31.5" customHeight="1" x14ac:dyDescent="0.25">
      <c r="A17" s="1">
        <v>6</v>
      </c>
      <c r="B17" s="63" t="s">
        <v>31</v>
      </c>
      <c r="C17" s="61"/>
      <c r="D17" s="43" t="s">
        <v>38</v>
      </c>
      <c r="E17" s="42" t="s">
        <v>29</v>
      </c>
      <c r="F17" s="53">
        <v>172</v>
      </c>
      <c r="G17" s="40"/>
      <c r="H17" s="55"/>
      <c r="I17" s="58" t="s">
        <v>40</v>
      </c>
      <c r="J17" s="56"/>
      <c r="K17" s="56"/>
      <c r="L17" s="57"/>
    </row>
    <row r="18" spans="1:12" s="32" customFormat="1" ht="31.5" customHeight="1" x14ac:dyDescent="0.25">
      <c r="A18" s="1">
        <v>7</v>
      </c>
      <c r="B18" s="63" t="s">
        <v>31</v>
      </c>
      <c r="C18" s="62"/>
      <c r="D18" s="43" t="s">
        <v>39</v>
      </c>
      <c r="E18" s="42" t="s">
        <v>29</v>
      </c>
      <c r="F18" s="53">
        <v>45</v>
      </c>
      <c r="G18" s="40"/>
      <c r="H18" s="55"/>
      <c r="I18" s="58" t="s">
        <v>40</v>
      </c>
      <c r="J18" s="56"/>
      <c r="K18" s="56"/>
      <c r="L18" s="57"/>
    </row>
    <row r="19" spans="1:12" x14ac:dyDescent="0.25">
      <c r="A19" s="45"/>
      <c r="B19" s="46"/>
      <c r="C19" s="47"/>
      <c r="D19" s="48"/>
      <c r="E19" s="49"/>
      <c r="F19" s="54">
        <f>SUM(F12:F18)</f>
        <v>255</v>
      </c>
      <c r="G19" s="50"/>
      <c r="H19" s="51"/>
      <c r="I19" s="52"/>
      <c r="J19" s="52"/>
      <c r="K19" s="52"/>
      <c r="L19" s="45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30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2025-11-28T06:39:23Z</dcterms:modified>
</cp:coreProperties>
</file>